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Y:\JN 2022\5_JN 302_20 – RIUM8-FERI03.52020 Tina\2_Dokumentacija 302_20_2020\Dokumentacija 302_20_2020\Dokumentacija SLO\"/>
    </mc:Choice>
  </mc:AlternateContent>
  <xr:revisionPtr revIDLastSave="0" documentId="13_ncr:1_{B3DDE431-E3F1-412B-B84B-C323D6956927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KLOP 1" sheetId="10" r:id="rId1"/>
    <sheet name="SKLOP 2" sheetId="16" r:id="rId2"/>
    <sheet name="SKLOP 3" sheetId="17" r:id="rId3"/>
    <sheet name="SKLOP 4" sheetId="18" r:id="rId4"/>
    <sheet name="SKLOP 5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9" l="1"/>
  <c r="F9" i="19"/>
  <c r="H9" i="19" s="1"/>
  <c r="F10" i="18"/>
  <c r="F9" i="18"/>
  <c r="F10" i="17"/>
  <c r="F9" i="17"/>
  <c r="F9" i="16"/>
  <c r="F10" i="16" s="1"/>
  <c r="F9" i="10"/>
  <c r="H10" i="19" l="1"/>
  <c r="I9" i="19"/>
  <c r="I10" i="19" s="1"/>
  <c r="I9" i="18"/>
  <c r="I10" i="18" s="1"/>
  <c r="H9" i="18"/>
  <c r="H10" i="18" s="1"/>
  <c r="H9" i="17"/>
  <c r="H10" i="17" s="1"/>
  <c r="H9" i="16"/>
  <c r="H10" i="16" s="1"/>
  <c r="H9" i="10"/>
  <c r="F10" i="10"/>
  <c r="I9" i="17" l="1"/>
  <c r="I10" i="17" s="1"/>
  <c r="I9" i="16"/>
  <c r="I10" i="16" s="1"/>
  <c r="H10" i="10"/>
  <c r="I9" i="10"/>
  <c r="I10" i="10" s="1"/>
</calcChain>
</file>

<file path=xl/sharedStrings.xml><?xml version="1.0" encoding="utf-8"?>
<sst xmlns="http://schemas.openxmlformats.org/spreadsheetml/2006/main" count="145" uniqueCount="37">
  <si>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</si>
  <si>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</si>
  <si>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</si>
  <si>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</si>
  <si>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</si>
  <si>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</si>
  <si>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</si>
  <si>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</si>
  <si>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</si>
  <si>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</si>
  <si>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</si>
  <si>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</si>
  <si>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</si>
  <si>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</si>
  <si>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</si>
  <si>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</si>
  <si>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</si>
  <si>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</si>
  <si>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</si>
  <si>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</si>
  <si>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</si>
  <si>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</si>
  <si>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</si>
  <si>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</si>
  <si>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Obrazec št. 5: Predračun za SKLOP 1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</si>
  <si>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</si>
  <si>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</si>
  <si>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</si>
  <si>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Obrazec št. 5: Predračun za SKLOP 2</t>
  </si>
  <si>
    <t>Sistem za fotolitografijo</t>
  </si>
  <si>
    <t>Žaga za razrez rezin</t>
  </si>
  <si>
    <t>Obrazec št. 5: Predračun za SKLOP 3</t>
  </si>
  <si>
    <t>Sistem za lepljenje polprevodniških naprav</t>
  </si>
  <si>
    <t>Obrazec št. 5: Predračun za SKLOP 4</t>
  </si>
  <si>
    <t>Sistem za žično povezovanje polprevodniških naprav</t>
  </si>
  <si>
    <t>Obrazec št. 5: Predračun za SKLOP 5</t>
  </si>
  <si>
    <t>Sistem za plazemsko čiščenje in jedkanje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</si>
</sst>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7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5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2" fillId="0" borderId="0" xfId="0" applyFont="1" applyAlignment="1" applyProtection="1">
      <alignment horizontal="left"/>
    </xf>
    <xf numFmtId="0" fontId="10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vertical="center" wrapText="1"/>
    </xf>
    <xf numFmtId="0" fontId="14" fillId="0" borderId="5" xfId="0" applyFont="1" applyBorder="1" applyAlignment="1" applyProtection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 applyProtection="1">
      <alignment horizontal="center" vertical="center" wrapText="1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4" fontId="10" fillId="2" borderId="5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10" fontId="10" fillId="5" borderId="5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9" xfId="0" applyFont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15" fillId="0" borderId="13" xfId="0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0" fontId="15" fillId="0" borderId="15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51"/>
  <sheetViews>
    <sheetView zoomScaleNormal="100" zoomScaleSheetLayoutView="90" workbookViewId="0">
      <selection activeCell="G9" sqref="G9"/>
    </sheetView>
  </sheetViews>
  <sheetFormatPr defaultColWidth="12.625" defaultRowHeight="15" custom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0" t="s">
        <v>24</v>
      </c>
      <c r="B2" s="41"/>
      <c r="C2" s="41"/>
      <c r="D2" s="41"/>
      <c r="E2" s="41"/>
      <c r="F2" s="41"/>
      <c r="G2" s="4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2" t="s">
        <v>0</v>
      </c>
      <c r="B4" s="43"/>
      <c r="C4" s="44"/>
      <c r="D4" s="44"/>
      <c r="E4" s="44"/>
      <c r="F4" s="44"/>
      <c r="G4" s="4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2" t="s">
        <v>1</v>
      </c>
      <c r="B6" s="43"/>
      <c r="C6" s="44"/>
      <c r="D6" s="44"/>
      <c r="E6" s="44"/>
      <c r="F6" s="44"/>
      <c r="G6" s="4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6" t="s">
        <v>4</v>
      </c>
      <c r="D8" s="28" t="s">
        <v>5</v>
      </c>
      <c r="E8" s="26" t="s">
        <v>20</v>
      </c>
      <c r="F8" s="26" t="s">
        <v>15</v>
      </c>
      <c r="G8" s="26" t="s">
        <v>16</v>
      </c>
      <c r="H8" s="26" t="s">
        <v>17</v>
      </c>
      <c r="I8" s="26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9" t="s">
        <v>22</v>
      </c>
      <c r="B9" s="30" t="s">
        <v>29</v>
      </c>
      <c r="C9" s="31" t="s">
        <v>7</v>
      </c>
      <c r="D9" s="31">
        <v>1</v>
      </c>
      <c r="E9" s="32"/>
      <c r="F9" s="33">
        <f>D9*E9</f>
        <v>0</v>
      </c>
      <c r="G9" s="34"/>
      <c r="H9" s="35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6" t="s">
        <v>18</v>
      </c>
      <c r="F10" s="37">
        <f>SUM(F9:F9)</f>
        <v>0</v>
      </c>
      <c r="G10" s="39"/>
      <c r="H10" s="37">
        <f>SUM(H9:H9)</f>
        <v>0</v>
      </c>
      <c r="I10" s="3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25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26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27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25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4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4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4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24"/>
      <c r="E47" s="24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24"/>
      <c r="E48" s="24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4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24"/>
      <c r="E50" s="24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24"/>
      <c r="E51" s="24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</sheetData>
  <sheetProtection algorithmName="SHA-512" hashValue="9DLJitIPfS88T6sb640NE6ig5BJ6Kjk6rTfk14vwjfLKR7HBLR9ZqlsTKjkzmVFPEuechFfCQWnIDR63VDWzqg==" saltValue="8uY2lAHzKi4v78+Q46DXtA==" spinCount="100000" sheet="1" selectLockedCells="1"/>
  <mergeCells count="18">
    <mergeCell ref="F27:J27"/>
    <mergeCell ref="F29:H29"/>
    <mergeCell ref="E31:G31"/>
    <mergeCell ref="A16:I16"/>
    <mergeCell ref="A17:I17"/>
    <mergeCell ref="A19:I19"/>
    <mergeCell ref="A25:I25"/>
    <mergeCell ref="A20:I20"/>
    <mergeCell ref="A21:I21"/>
    <mergeCell ref="A22:I22"/>
    <mergeCell ref="A23:I23"/>
    <mergeCell ref="A24:I24"/>
    <mergeCell ref="A18:I18"/>
    <mergeCell ref="A2:G2"/>
    <mergeCell ref="A4:B4"/>
    <mergeCell ref="A6:B6"/>
    <mergeCell ref="C4:G4"/>
    <mergeCell ref="C6:G6"/>
  </mergeCells>
  <phoneticPr fontId="13" type="noConversion"/>
  <dataValidations count="1">
    <dataValidation type="custom" allowBlank="1" showInputMessage="1" showErrorMessage="1" error="Ceno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65BB-690F-48B5-84C3-E6D9FF0EF058}">
  <sheetPr>
    <pageSetUpPr fitToPage="1"/>
  </sheetPr>
  <dimension ref="A1:Z67"/>
  <sheetViews>
    <sheetView workbookViewId="0">
      <selection activeCell="G9" sqref="G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0" t="s">
        <v>28</v>
      </c>
      <c r="B2" s="41"/>
      <c r="C2" s="41"/>
      <c r="D2" s="41"/>
      <c r="E2" s="41"/>
      <c r="F2" s="41"/>
      <c r="G2" s="4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2" t="s">
        <v>0</v>
      </c>
      <c r="B4" s="43"/>
      <c r="C4" s="44"/>
      <c r="D4" s="44"/>
      <c r="E4" s="44"/>
      <c r="F4" s="44"/>
      <c r="G4" s="4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2" t="s">
        <v>1</v>
      </c>
      <c r="B6" s="43"/>
      <c r="C6" s="44"/>
      <c r="D6" s="44"/>
      <c r="E6" s="44"/>
      <c r="F6" s="44"/>
      <c r="G6" s="4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6" t="s">
        <v>4</v>
      </c>
      <c r="D8" s="28" t="s">
        <v>5</v>
      </c>
      <c r="E8" s="26" t="s">
        <v>20</v>
      </c>
      <c r="F8" s="26" t="s">
        <v>15</v>
      </c>
      <c r="G8" s="26" t="s">
        <v>16</v>
      </c>
      <c r="H8" s="26" t="s">
        <v>17</v>
      </c>
      <c r="I8" s="26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9" t="s">
        <v>22</v>
      </c>
      <c r="B9" s="30" t="s">
        <v>30</v>
      </c>
      <c r="C9" s="31" t="s">
        <v>7</v>
      </c>
      <c r="D9" s="31">
        <v>1</v>
      </c>
      <c r="E9" s="32"/>
      <c r="F9" s="33">
        <f>D9*E9</f>
        <v>0</v>
      </c>
      <c r="G9" s="34"/>
      <c r="H9" s="35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6" t="s">
        <v>18</v>
      </c>
      <c r="F10" s="37">
        <f>SUM(F9:F9)</f>
        <v>0</v>
      </c>
      <c r="G10" s="39"/>
      <c r="H10" s="37">
        <f>SUM(H9:H9)</f>
        <v>0</v>
      </c>
      <c r="I10" s="3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25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26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27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38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qAbzBzy+EyYmjmc+EGSCp2BWndjir457Woh8KAnnDx6tlSVO2nvhmK3EO8qWFy4IM6aUNoPU2yPZ6oMq+py3qg==" saltValue="4GWBD1yHB9GRuOozspH3Jw==" spinCount="100000" sheet="1"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C3134AF2-589C-4B64-A8BD-8DDF5B5E346E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FD3B-6EAF-4685-B9DC-12990C5311D3}">
  <sheetPr>
    <pageSetUpPr fitToPage="1"/>
  </sheetPr>
  <dimension ref="A1:Z67"/>
  <sheetViews>
    <sheetView workbookViewId="0">
      <selection activeCell="C4" sqref="C4:G4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0" t="s">
        <v>31</v>
      </c>
      <c r="B2" s="41"/>
      <c r="C2" s="41"/>
      <c r="D2" s="41"/>
      <c r="E2" s="41"/>
      <c r="F2" s="41"/>
      <c r="G2" s="4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2" t="s">
        <v>0</v>
      </c>
      <c r="B4" s="43"/>
      <c r="C4" s="44"/>
      <c r="D4" s="44"/>
      <c r="E4" s="44"/>
      <c r="F4" s="44"/>
      <c r="G4" s="4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2" t="s">
        <v>1</v>
      </c>
      <c r="B6" s="43"/>
      <c r="C6" s="44"/>
      <c r="D6" s="44"/>
      <c r="E6" s="44"/>
      <c r="F6" s="44"/>
      <c r="G6" s="4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6" t="s">
        <v>4</v>
      </c>
      <c r="D8" s="28" t="s">
        <v>5</v>
      </c>
      <c r="E8" s="26" t="s">
        <v>20</v>
      </c>
      <c r="F8" s="26" t="s">
        <v>15</v>
      </c>
      <c r="G8" s="26" t="s">
        <v>16</v>
      </c>
      <c r="H8" s="26" t="s">
        <v>17</v>
      </c>
      <c r="I8" s="26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9" t="s">
        <v>22</v>
      </c>
      <c r="B9" s="30" t="s">
        <v>32</v>
      </c>
      <c r="C9" s="31" t="s">
        <v>7</v>
      </c>
      <c r="D9" s="31">
        <v>1</v>
      </c>
      <c r="E9" s="32"/>
      <c r="F9" s="33">
        <f>D9*E9</f>
        <v>0</v>
      </c>
      <c r="G9" s="34"/>
      <c r="H9" s="35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6" t="s">
        <v>18</v>
      </c>
      <c r="F10" s="37">
        <f>SUM(F9:F9)</f>
        <v>0</v>
      </c>
      <c r="G10" s="39"/>
      <c r="H10" s="37">
        <f>SUM(H9:H9)</f>
        <v>0</v>
      </c>
      <c r="I10" s="3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25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26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27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38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PCyL4FKVxykaZu3+3V0YpSzMbxRSwXjuP/7zQ6ta1ZGZtDjiEkuWVrBO8LD6Qm0cnfN6CCfY1APVDNiSzNvybw==" saltValue="Lji41Iy7xeRfRzcG6POt4A==" spinCount="100000" sheet="1"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598A9D4F-BD07-4D4D-AC7A-DC4F4B5843C1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6F07F-D77F-4529-8EEC-829B0EE8DCE8}">
  <sheetPr>
    <pageSetUpPr fitToPage="1"/>
  </sheetPr>
  <dimension ref="A1:Z67"/>
  <sheetViews>
    <sheetView workbookViewId="0">
      <selection activeCell="C4" sqref="C4:G4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0" t="s">
        <v>33</v>
      </c>
      <c r="B2" s="41"/>
      <c r="C2" s="41"/>
      <c r="D2" s="41"/>
      <c r="E2" s="41"/>
      <c r="F2" s="41"/>
      <c r="G2" s="4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2" t="s">
        <v>0</v>
      </c>
      <c r="B4" s="43"/>
      <c r="C4" s="44"/>
      <c r="D4" s="44"/>
      <c r="E4" s="44"/>
      <c r="F4" s="44"/>
      <c r="G4" s="4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2" t="s">
        <v>1</v>
      </c>
      <c r="B6" s="43"/>
      <c r="C6" s="44"/>
      <c r="D6" s="44"/>
      <c r="E6" s="44"/>
      <c r="F6" s="44"/>
      <c r="G6" s="4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6" t="s">
        <v>4</v>
      </c>
      <c r="D8" s="28" t="s">
        <v>5</v>
      </c>
      <c r="E8" s="26" t="s">
        <v>20</v>
      </c>
      <c r="F8" s="26" t="s">
        <v>15</v>
      </c>
      <c r="G8" s="26" t="s">
        <v>16</v>
      </c>
      <c r="H8" s="26" t="s">
        <v>17</v>
      </c>
      <c r="I8" s="26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9" t="s">
        <v>22</v>
      </c>
      <c r="B9" s="30" t="s">
        <v>34</v>
      </c>
      <c r="C9" s="31" t="s">
        <v>7</v>
      </c>
      <c r="D9" s="31">
        <v>1</v>
      </c>
      <c r="E9" s="32"/>
      <c r="F9" s="33">
        <f>D9*E9</f>
        <v>0</v>
      </c>
      <c r="G9" s="34"/>
      <c r="H9" s="35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6" t="s">
        <v>18</v>
      </c>
      <c r="F10" s="37">
        <f>SUM(F9:F9)</f>
        <v>0</v>
      </c>
      <c r="G10" s="39"/>
      <c r="H10" s="37">
        <f>SUM(H9:H9)</f>
        <v>0</v>
      </c>
      <c r="I10" s="3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25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26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27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38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p+N3DcpyHOKaAXCCxOiAjpKjM4Zb6Yu8itML/BNtYOdU3Ll2UTKKQ3vMDRBDY4HeUnmh+beqd1LTAtf6WrQWnQ==" saltValue="Q+045aGb1bIwZHyitRU+tQ==" spinCount="100000" sheet="1" objects="1" scenarios="1"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5C3B673C-1DC6-40E2-9C9A-8A0F554BFD25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BB2A1-ABFA-4495-AF45-196BB20D046B}">
  <sheetPr>
    <pageSetUpPr fitToPage="1"/>
  </sheetPr>
  <dimension ref="A1:Z67"/>
  <sheetViews>
    <sheetView tabSelected="1" workbookViewId="0">
      <selection activeCell="E9" sqref="E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0" t="s">
        <v>35</v>
      </c>
      <c r="B2" s="41"/>
      <c r="C2" s="41"/>
      <c r="D2" s="41"/>
      <c r="E2" s="41"/>
      <c r="F2" s="41"/>
      <c r="G2" s="4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2" t="s">
        <v>0</v>
      </c>
      <c r="B4" s="43"/>
      <c r="C4" s="44"/>
      <c r="D4" s="44"/>
      <c r="E4" s="44"/>
      <c r="F4" s="44"/>
      <c r="G4" s="4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2" t="s">
        <v>1</v>
      </c>
      <c r="B6" s="43"/>
      <c r="C6" s="44"/>
      <c r="D6" s="44"/>
      <c r="E6" s="44"/>
      <c r="F6" s="44"/>
      <c r="G6" s="4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6" t="s">
        <v>4</v>
      </c>
      <c r="D8" s="28" t="s">
        <v>5</v>
      </c>
      <c r="E8" s="26" t="s">
        <v>20</v>
      </c>
      <c r="F8" s="26" t="s">
        <v>15</v>
      </c>
      <c r="G8" s="26" t="s">
        <v>16</v>
      </c>
      <c r="H8" s="26" t="s">
        <v>17</v>
      </c>
      <c r="I8" s="26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9" t="s">
        <v>22</v>
      </c>
      <c r="B9" s="30" t="s">
        <v>36</v>
      </c>
      <c r="C9" s="31" t="s">
        <v>7</v>
      </c>
      <c r="D9" s="31">
        <v>1</v>
      </c>
      <c r="E9" s="32"/>
      <c r="F9" s="33">
        <f>D9*E9</f>
        <v>0</v>
      </c>
      <c r="G9" s="34"/>
      <c r="H9" s="35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6" t="s">
        <v>18</v>
      </c>
      <c r="F10" s="37">
        <f>SUM(F9:F9)</f>
        <v>0</v>
      </c>
      <c r="G10" s="39"/>
      <c r="H10" s="37">
        <f>SUM(H9:H9)</f>
        <v>0</v>
      </c>
      <c r="I10" s="3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25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26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27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38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ja1qebPgMFSle/mpWBGWWtivKd9wUcxCGzto1JpjXqwGJfIIDkhgnL9la34PkoxyLCBD4x7KotjFCGkSS80/Zg==" saltValue="8m+uLIgUmGWwwHkUdiQFTQ==" spinCount="100000" sheet="1" objects="1" scenarios="1"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5B27195B-97B5-42A5-B7DA-E8E924BE4D70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Maja Drnovšek</cp:lastModifiedBy>
  <cp:lastPrinted>2022-04-26T10:18:39Z</cp:lastPrinted>
  <dcterms:created xsi:type="dcterms:W3CDTF">2020-01-23T12:12:34Z</dcterms:created>
  <dcterms:modified xsi:type="dcterms:W3CDTF">2022-04-26T10:19:36Z</dcterms:modified>
  <cp:category/>
</cp:coreProperties>
</file>